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4-09-2025\Presentacion 24-09-2025\"/>
    </mc:Choice>
  </mc:AlternateContent>
  <bookViews>
    <workbookView xWindow="0" yWindow="0" windowWidth="20490" windowHeight="7050"/>
  </bookViews>
  <sheets>
    <sheet name="Diapo12" sheetId="1" r:id="rId1"/>
    <sheet name="Diapo8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D10" i="2"/>
  <c r="C15" i="1"/>
  <c r="D15" i="1"/>
  <c r="E15" i="1"/>
  <c r="F15" i="1"/>
  <c r="G15" i="1"/>
  <c r="C16" i="1"/>
  <c r="D16" i="1"/>
  <c r="E16" i="1"/>
  <c r="F16" i="1"/>
  <c r="G16" i="1"/>
  <c r="B21" i="1"/>
  <c r="C21" i="1" l="1"/>
  <c r="D21" i="1"/>
  <c r="E21" i="1"/>
  <c r="F21" i="1"/>
  <c r="B22" i="1"/>
  <c r="C22" i="1"/>
  <c r="D22" i="1"/>
  <c r="E22" i="1"/>
  <c r="F22" i="1"/>
  <c r="E10" i="2"/>
  <c r="C10" i="2"/>
  <c r="B10" i="2"/>
  <c r="E9" i="2"/>
  <c r="D9" i="2"/>
  <c r="C9" i="2"/>
  <c r="C6" i="2"/>
  <c r="D6" i="2"/>
  <c r="E6" i="2"/>
  <c r="F6" i="2"/>
  <c r="B6" i="2"/>
  <c r="B9" i="2"/>
  <c r="F10" i="2" l="1"/>
  <c r="F9" i="2"/>
  <c r="F20" i="1"/>
  <c r="E20" i="1"/>
  <c r="D20" i="1"/>
  <c r="C20" i="1"/>
  <c r="B20" i="1"/>
</calcChain>
</file>

<file path=xl/sharedStrings.xml><?xml version="1.0" encoding="utf-8"?>
<sst xmlns="http://schemas.openxmlformats.org/spreadsheetml/2006/main" count="44" uniqueCount="18">
  <si>
    <t>Zona</t>
  </si>
  <si>
    <t>Grupo</t>
  </si>
  <si>
    <t>REPS_CAMAS</t>
  </si>
  <si>
    <t>TR_CAMAS</t>
  </si>
  <si>
    <t>Camas_Ocupadas</t>
  </si>
  <si>
    <t>Asignadas_C19</t>
  </si>
  <si>
    <t>Ocupadas_C19</t>
  </si>
  <si>
    <t>CENTRO ORIENTE</t>
  </si>
  <si>
    <t>NORTE</t>
  </si>
  <si>
    <t>SUR</t>
  </si>
  <si>
    <t>SUR OCCIDENTE</t>
  </si>
  <si>
    <t>TOTAL</t>
  </si>
  <si>
    <t>UCI</t>
  </si>
  <si>
    <t>CUIDADO INTERMEDIO</t>
  </si>
  <si>
    <t>HOSPITALIZACIÓN GENERAL</t>
  </si>
  <si>
    <t>Total general</t>
  </si>
  <si>
    <t>Ocupacion total (C19 y otras patologías)</t>
  </si>
  <si>
    <t>Asignadas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</si>
</sst>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9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1" xfId="1" applyNumberFormat="1" applyFont="1" applyBorder="1" applyAlignment="1">
      <alignment horizontal="center"/>
    </xf>
    <xf numFmtId="3" fontId="0" fillId="0" borderId="1" xfId="0" applyNumberFormat="1" applyBorder="1" applyAlignment="1">
      <alignment horizontal="left"/>
    </xf>
    <xf numFmtId="0" fontId="0" fillId="0" borderId="1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cap="all" spc="120" normalizeH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/>
              <a:t>porcentaje de ocupaciÓn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cap="all" spc="120" normalizeH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096013138022551"/>
          <c:y val="0.23855149172098358"/>
          <c:w val="0.8208173245445296"/>
          <c:h val="0.7354770518550045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Diapo12!$A$20</c:f>
              <c:strCache>
                <c:ptCount val="1"/>
                <c:pt idx="0">
                  <c:v>UCI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Diapo12!$B$20:$F$20</c:f>
              <c:numCache>
                <c:formatCode>0%</c:formatCode>
                <c:ptCount val="5"/>
                <c:pt idx="0">
                  <c:v>0.91466083150984678</c:v>
                </c:pt>
                <c:pt idx="1">
                  <c:v>0.82671081677704195</c:v>
                </c:pt>
                <c:pt idx="2">
                  <c:v>0.8928571428571429</c:v>
                </c:pt>
                <c:pt idx="3">
                  <c:v>0.63309352517985606</c:v>
                </c:pt>
                <c:pt idx="4">
                  <c:v>0.83858764186633039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D2-4690-9666-C67CBB6AB4EB}"/>
            </c:ext>
          </c:extLst>
        </c:ser>
        <c:ser>
          <c:idx val="1"/>
          <c:order val="1"/>
          <c:tx>
            <c:strRef>
              <c:f>Diapo12!$A$21</c:f>
              <c:strCache>
                <c:ptCount val="1"/>
                <c:pt idx="0">
                  <c:v>CUIDADO INTERMEDIO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Diapo12!$B$21:$F$21</c:f>
              <c:numCache>
                <c:formatCode>0%</c:formatCode>
                <c:ptCount val="5"/>
                <c:pt idx="0">
                  <c:v>0.81597222222222221</c:v>
                </c:pt>
                <c:pt idx="1">
                  <c:v>0.7700892857142857</c:v>
                </c:pt>
                <c:pt idx="2">
                  <c:v>0.94117647058823528</c:v>
                </c:pt>
                <c:pt idx="3">
                  <c:v>0.6741573033707865</c:v>
                </c:pt>
                <c:pt idx="4">
                  <c:v>0.78230500582072182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D2-4690-9666-C67CBB6AB4EB}"/>
            </c:ext>
          </c:extLst>
        </c:ser>
        <c:ser>
          <c:idx val="2"/>
          <c:order val="2"/>
          <c:tx>
            <c:strRef>
              <c:f>Diapo12!$A$22</c:f>
              <c:strCache>
                <c:ptCount val="1"/>
                <c:pt idx="0">
                  <c:v>HOSPITALIZACIÓN GENERAL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prst="relaxedInset"/>
              <a:bevelB prst="angle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Diapo12!$B$22:$F$22</c:f>
              <c:numCache>
                <c:formatCode>0%</c:formatCode>
                <c:ptCount val="5"/>
                <c:pt idx="0">
                  <c:v>0.91669822037107151</c:v>
                </c:pt>
                <c:pt idx="1">
                  <c:v>0.88575458392101547</c:v>
                </c:pt>
                <c:pt idx="2">
                  <c:v>0.919047619047619</c:v>
                </c:pt>
                <c:pt idx="3">
                  <c:v>0.93137254901960786</c:v>
                </c:pt>
                <c:pt idx="4">
                  <c:v>0.90148164528969488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2-4690-9666-C67CBB6AB4E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21222048"/>
        <c:axId val="621221656"/>
      </c:barChart>
      <c:catAx>
        <c:axId val="62122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cap="all" spc="120" normalizeH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621221656"/>
        <c:crosses val="autoZero"/>
        <c:auto val="1"/>
        <c:lblAlgn val="ctr"/>
        <c:lblOffset val="100"/>
        <c:noMultiLvlLbl val="0"/>
      </c:catAx>
      <c:valAx>
        <c:axId val="621221656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2122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1">
          <a:solidFill>
            <a:sysClr val="windowText" lastClr="000000"/>
          </a:solidFill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708167591219147E-2"/>
          <c:y val="0.19409311931246687"/>
          <c:w val="0.95060749772527553"/>
          <c:h val="0.729875908368596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Diapo8!$A$9</c:f>
              <c:strCache>
                <c:ptCount val="1"/>
                <c:pt idx="0">
                  <c:v>Ocupacion total (C19 y otras patologías)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3"/>
              <c:layout>
                <c:manualLayout>
                  <c:x val="-1.8686181906892392E-3"/>
                  <c:y val="1.21791935194533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7BC-47B1-969E-BF970FCF70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Diapo8!$B$8:$F$8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 general</c:v>
                </c:pt>
              </c:strCache>
            </c:strRef>
          </c:cat>
          <c:val>
            <c:numRef>
              <c:f>Diapo8!$B$9:$F$9</c:f>
              <c:numCache>
                <c:formatCode>0.0%</c:formatCode>
                <c:ptCount val="5"/>
                <c:pt idx="0">
                  <c:v>0.93065693430656937</c:v>
                </c:pt>
                <c:pt idx="1">
                  <c:v>0.84269662921348309</c:v>
                </c:pt>
                <c:pt idx="2">
                  <c:v>0.9107142857142857</c:v>
                </c:pt>
                <c:pt idx="3">
                  <c:v>0.60833333333333328</c:v>
                </c:pt>
                <c:pt idx="4">
                  <c:v>0.84249767008387699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BC-47B1-969E-BF970FCF7028}"/>
            </c:ext>
          </c:extLst>
        </c:ser>
        <c:ser>
          <c:idx val="1"/>
          <c:order val="1"/>
          <c:tx>
            <c:strRef>
              <c:f>Diapo8!$A$10</c:f>
              <c:strCache>
                <c:ptCount val="1"/>
                <c:pt idx="0">
                  <c:v>Asignadas Covid 19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-1.3703041766345605E-16"/>
                  <c:y val="-3.110895646376906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7BC-47B1-969E-BF970FCF70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Diapo8!$B$8:$F$8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 general</c:v>
                </c:pt>
              </c:strCache>
            </c:strRef>
          </c:cat>
          <c:val>
            <c:numRef>
              <c:f>Diapo8!$B$10:$F$10</c:f>
              <c:numCache>
                <c:formatCode>0.0%</c:formatCode>
                <c:ptCount val="5"/>
                <c:pt idx="0">
                  <c:v>0</c:v>
                </c:pt>
                <c:pt idx="1">
                  <c:v>0.875</c:v>
                </c:pt>
                <c:pt idx="2">
                  <c:v>0</c:v>
                </c:pt>
                <c:pt idx="3">
                  <c:v>0</c:v>
                </c:pt>
                <c:pt idx="4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BC-47B1-969E-BF970FCF70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1"/>
        <c:overlap val="-13"/>
        <c:axId val="645390944"/>
        <c:axId val="645391336"/>
      </c:barChart>
      <c:catAx>
        <c:axId val="64539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645391336"/>
        <c:crosses val="autoZero"/>
        <c:auto val="1"/>
        <c:lblAlgn val="ctr"/>
        <c:lblOffset val="100"/>
        <c:noMultiLvlLbl val="0"/>
      </c:catAx>
      <c:valAx>
        <c:axId val="645391336"/>
        <c:scaling>
          <c:orientation val="minMax"/>
          <c:max val="1"/>
          <c:min val="0"/>
        </c:scaling>
        <c:delete val="1"/>
        <c:axPos val="l"/>
        <c:numFmt formatCode="0.0%" sourceLinked="1"/>
        <c:majorTickMark val="none"/>
        <c:minorTickMark val="none"/>
        <c:tickLblPos val="nextTo"/>
        <c:crossAx val="64539094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454690277745711"/>
          <c:y val="2.5672267157081555E-2"/>
          <c:w val="0.80290446522732317"/>
          <c:h val="7.91674486285069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18</xdr:row>
      <xdr:rowOff>9525</xdr:rowOff>
    </xdr:from>
    <xdr:to>
      <xdr:col>18</xdr:col>
      <xdr:colOff>689966</xdr:colOff>
      <xdr:row>39</xdr:row>
      <xdr:rowOff>129302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7C272E7-0A69-4E7B-9572-529A2D341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11</xdr:row>
      <xdr:rowOff>0</xdr:rowOff>
    </xdr:from>
    <xdr:to>
      <xdr:col>13</xdr:col>
      <xdr:colOff>382188</xdr:colOff>
      <xdr:row>32</xdr:row>
      <xdr:rowOff>104865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5D3A80-00F2-481E-B40A-13DB632D6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D13" workbookViewId="0">
      <selection activeCell="P14" sqref="P14"/>
    </sheetView>
  </sheetViews>
  <sheetFormatPr baseColWidth="10" defaultColWidth="11.42578125" defaultRowHeight="15" x14ac:dyDescent="0.25"/>
  <cols>
    <col min="1" max="1" width="1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</v>
      </c>
      <c r="C2">
        <v>457</v>
      </c>
      <c r="D2">
        <v>0</v>
      </c>
      <c r="E2">
        <v>418</v>
      </c>
      <c r="F2">
        <v>1</v>
      </c>
      <c r="G2">
        <v>0</v>
      </c>
    </row>
    <row r="3" spans="1:7" x14ac:dyDescent="0.25">
      <c r="A3" t="s">
        <v>7</v>
      </c>
      <c r="B3">
        <v>2</v>
      </c>
      <c r="C3">
        <v>288</v>
      </c>
      <c r="D3">
        <v>0</v>
      </c>
      <c r="E3">
        <v>235</v>
      </c>
      <c r="F3">
        <v>1</v>
      </c>
      <c r="G3">
        <v>1</v>
      </c>
    </row>
    <row r="4" spans="1:7" x14ac:dyDescent="0.25">
      <c r="A4" t="s">
        <v>7</v>
      </c>
      <c r="B4">
        <v>3</v>
      </c>
      <c r="C4">
        <v>2641</v>
      </c>
      <c r="D4">
        <v>0</v>
      </c>
      <c r="E4">
        <v>2421</v>
      </c>
      <c r="F4">
        <v>1</v>
      </c>
      <c r="G4">
        <v>1</v>
      </c>
    </row>
    <row r="5" spans="1:7" x14ac:dyDescent="0.25">
      <c r="A5" t="s">
        <v>8</v>
      </c>
      <c r="B5">
        <v>1</v>
      </c>
      <c r="C5">
        <v>906</v>
      </c>
      <c r="D5">
        <v>0</v>
      </c>
      <c r="E5">
        <v>749</v>
      </c>
      <c r="F5">
        <v>32</v>
      </c>
      <c r="G5">
        <v>28</v>
      </c>
    </row>
    <row r="6" spans="1:7" x14ac:dyDescent="0.25">
      <c r="A6" t="s">
        <v>8</v>
      </c>
      <c r="B6">
        <v>2</v>
      </c>
      <c r="C6">
        <v>448</v>
      </c>
      <c r="D6">
        <v>0</v>
      </c>
      <c r="E6">
        <v>345</v>
      </c>
      <c r="F6">
        <v>11</v>
      </c>
      <c r="G6">
        <v>11</v>
      </c>
    </row>
    <row r="7" spans="1:7" x14ac:dyDescent="0.25">
      <c r="A7" t="s">
        <v>8</v>
      </c>
      <c r="B7">
        <v>3</v>
      </c>
      <c r="C7">
        <v>4963</v>
      </c>
      <c r="D7">
        <v>0</v>
      </c>
      <c r="E7">
        <v>4396</v>
      </c>
      <c r="F7">
        <v>39</v>
      </c>
      <c r="G7">
        <v>36</v>
      </c>
    </row>
    <row r="8" spans="1:7" x14ac:dyDescent="0.25">
      <c r="A8" t="s">
        <v>9</v>
      </c>
      <c r="B8">
        <v>1</v>
      </c>
      <c r="C8">
        <v>84</v>
      </c>
      <c r="D8">
        <v>0</v>
      </c>
      <c r="E8">
        <v>75</v>
      </c>
      <c r="F8">
        <v>0</v>
      </c>
      <c r="G8">
        <v>0</v>
      </c>
    </row>
    <row r="9" spans="1:7" x14ac:dyDescent="0.25">
      <c r="A9" t="s">
        <v>9</v>
      </c>
      <c r="B9">
        <v>2</v>
      </c>
      <c r="C9">
        <v>34</v>
      </c>
      <c r="D9">
        <v>0</v>
      </c>
      <c r="E9">
        <v>32</v>
      </c>
      <c r="F9">
        <v>0</v>
      </c>
      <c r="G9">
        <v>0</v>
      </c>
    </row>
    <row r="10" spans="1:7" x14ac:dyDescent="0.25">
      <c r="A10" t="s">
        <v>9</v>
      </c>
      <c r="B10">
        <v>3</v>
      </c>
      <c r="C10">
        <v>420</v>
      </c>
      <c r="D10">
        <v>0</v>
      </c>
      <c r="E10">
        <v>386</v>
      </c>
      <c r="F10">
        <v>0</v>
      </c>
      <c r="G10">
        <v>0</v>
      </c>
    </row>
    <row r="11" spans="1:7" x14ac:dyDescent="0.25">
      <c r="A11" t="s">
        <v>10</v>
      </c>
      <c r="B11">
        <v>1</v>
      </c>
      <c r="C11">
        <v>139</v>
      </c>
      <c r="D11">
        <v>0</v>
      </c>
      <c r="E11">
        <v>88</v>
      </c>
      <c r="F11">
        <v>0</v>
      </c>
      <c r="G11">
        <v>0</v>
      </c>
    </row>
    <row r="12" spans="1:7" x14ac:dyDescent="0.25">
      <c r="A12" t="s">
        <v>10</v>
      </c>
      <c r="B12">
        <v>2</v>
      </c>
      <c r="C12">
        <v>89</v>
      </c>
      <c r="D12">
        <v>0</v>
      </c>
      <c r="E12">
        <v>60</v>
      </c>
      <c r="F12">
        <v>0</v>
      </c>
      <c r="G12">
        <v>0</v>
      </c>
    </row>
    <row r="13" spans="1:7" x14ac:dyDescent="0.25">
      <c r="A13" t="s">
        <v>10</v>
      </c>
      <c r="B13">
        <v>3</v>
      </c>
      <c r="C13">
        <v>1020</v>
      </c>
      <c r="D13">
        <v>0</v>
      </c>
      <c r="E13">
        <v>950</v>
      </c>
      <c r="F13">
        <v>0</v>
      </c>
      <c r="G13">
        <v>0</v>
      </c>
    </row>
    <row r="14" spans="1:7" x14ac:dyDescent="0.25">
      <c r="B14" s="11">
        <v>1</v>
      </c>
      <c r="C14" s="11">
        <f>+C2+C5+C8+C11</f>
        <v>1586</v>
      </c>
      <c r="D14" s="11">
        <f>+D2+D5+D8+D11</f>
        <v>0</v>
      </c>
      <c r="E14" s="11">
        <f>+E2+E5+E8+E11</f>
        <v>1330</v>
      </c>
      <c r="F14" s="11">
        <f t="shared" ref="F14:G14" si="0">+F2+F5+F8+F11</f>
        <v>33</v>
      </c>
      <c r="G14" s="11">
        <f t="shared" si="0"/>
        <v>28</v>
      </c>
    </row>
    <row r="15" spans="1:7" x14ac:dyDescent="0.25">
      <c r="B15" s="11">
        <v>2</v>
      </c>
      <c r="C15" s="11">
        <f t="shared" ref="C15:G15" si="1">+C3+C6+C9+C12</f>
        <v>859</v>
      </c>
      <c r="D15" s="11">
        <f>+D3+D6+D9+D12</f>
        <v>0</v>
      </c>
      <c r="E15" s="11">
        <f t="shared" si="1"/>
        <v>672</v>
      </c>
      <c r="F15" s="11">
        <f t="shared" si="1"/>
        <v>12</v>
      </c>
      <c r="G15" s="11">
        <f t="shared" si="1"/>
        <v>12</v>
      </c>
    </row>
    <row r="16" spans="1:7" x14ac:dyDescent="0.25">
      <c r="B16" s="11">
        <v>3</v>
      </c>
      <c r="C16" s="11">
        <f t="shared" ref="C16:G16" si="2">+C4+C7+C10+C13</f>
        <v>9044</v>
      </c>
      <c r="D16" s="11">
        <f>+D4+D7+D10+D13</f>
        <v>0</v>
      </c>
      <c r="E16" s="11">
        <f t="shared" si="2"/>
        <v>8153</v>
      </c>
      <c r="F16" s="11">
        <f t="shared" si="2"/>
        <v>40</v>
      </c>
      <c r="G16" s="11">
        <f t="shared" si="2"/>
        <v>37</v>
      </c>
    </row>
    <row r="19" spans="1:6" ht="49.5" x14ac:dyDescent="0.25">
      <c r="A19" s="1"/>
      <c r="B19" s="1" t="s">
        <v>7</v>
      </c>
      <c r="C19" s="1" t="s">
        <v>8</v>
      </c>
      <c r="D19" s="1" t="s">
        <v>9</v>
      </c>
      <c r="E19" s="1" t="s">
        <v>10</v>
      </c>
      <c r="F19" s="2" t="s">
        <v>11</v>
      </c>
    </row>
    <row r="20" spans="1:6" ht="16.5" x14ac:dyDescent="0.25">
      <c r="A20" s="3" t="s">
        <v>12</v>
      </c>
      <c r="B20" s="4">
        <f>+E2/(C2+D2)</f>
        <v>0.91466083150984678</v>
      </c>
      <c r="C20" s="4">
        <f>+E5/(C5+D5)</f>
        <v>0.82671081677704195</v>
      </c>
      <c r="D20" s="4">
        <f>+E8/(C8+D8)</f>
        <v>0.8928571428571429</v>
      </c>
      <c r="E20" s="4">
        <f>+E11/(C11+D11)</f>
        <v>0.63309352517985606</v>
      </c>
      <c r="F20" s="4">
        <f>+(E2+E5+E8+E11)/(C2+C5+C8+C11+D2+D5+D8+D11)</f>
        <v>0.83858764186633039</v>
      </c>
    </row>
    <row r="21" spans="1:6" ht="33" x14ac:dyDescent="0.25">
      <c r="A21" s="5" t="s">
        <v>13</v>
      </c>
      <c r="B21" s="4">
        <f t="shared" ref="B21:B22" si="3">+E3/(C3+D3)</f>
        <v>0.81597222222222221</v>
      </c>
      <c r="C21" s="4">
        <f t="shared" ref="C21:C22" si="4">+E6/(C6+D6)</f>
        <v>0.7700892857142857</v>
      </c>
      <c r="D21" s="4">
        <f t="shared" ref="D21:D22" si="5">+E9/(C9+D9)</f>
        <v>0.94117647058823528</v>
      </c>
      <c r="E21" s="4">
        <f t="shared" ref="E21:E22" si="6">+E12/(C12+D12)</f>
        <v>0.6741573033707865</v>
      </c>
      <c r="F21" s="4">
        <f t="shared" ref="F21:F22" si="7">+(E3+E6+E9+E12)/(C3+C6+C9+C12+D3+D6+D9+D12)</f>
        <v>0.78230500582072182</v>
      </c>
    </row>
    <row r="22" spans="1:6" ht="33" x14ac:dyDescent="0.25">
      <c r="A22" s="5" t="s">
        <v>14</v>
      </c>
      <c r="B22" s="4">
        <f t="shared" si="3"/>
        <v>0.91669822037107151</v>
      </c>
      <c r="C22" s="4">
        <f t="shared" si="4"/>
        <v>0.88575458392101547</v>
      </c>
      <c r="D22" s="4">
        <f t="shared" si="5"/>
        <v>0.919047619047619</v>
      </c>
      <c r="E22" s="4">
        <f t="shared" si="6"/>
        <v>0.93137254901960786</v>
      </c>
      <c r="F22" s="4">
        <f t="shared" si="7"/>
        <v>0.90148164528969488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9" workbookViewId="0">
      <selection activeCell="O15" sqref="O15"/>
    </sheetView>
  </sheetViews>
  <sheetFormatPr baseColWidth="10" defaultColWidth="11.42578125" defaultRowHeight="15" x14ac:dyDescent="0.25"/>
  <sheetData>
    <row r="1" spans="1:6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5">
      <c r="A2" t="s">
        <v>7</v>
      </c>
      <c r="B2">
        <v>274</v>
      </c>
      <c r="C2">
        <v>0</v>
      </c>
      <c r="D2">
        <v>255</v>
      </c>
      <c r="E2">
        <v>0</v>
      </c>
      <c r="F2">
        <v>0</v>
      </c>
    </row>
    <row r="3" spans="1:6" x14ac:dyDescent="0.25">
      <c r="A3" t="s">
        <v>8</v>
      </c>
      <c r="B3">
        <v>623</v>
      </c>
      <c r="C3">
        <v>0</v>
      </c>
      <c r="D3">
        <v>525</v>
      </c>
      <c r="E3">
        <v>32</v>
      </c>
      <c r="F3">
        <v>28</v>
      </c>
    </row>
    <row r="4" spans="1:6" x14ac:dyDescent="0.25">
      <c r="A4" t="s">
        <v>9</v>
      </c>
      <c r="B4">
        <v>56</v>
      </c>
      <c r="C4">
        <v>0</v>
      </c>
      <c r="D4">
        <v>51</v>
      </c>
      <c r="E4">
        <v>0</v>
      </c>
      <c r="F4">
        <v>0</v>
      </c>
    </row>
    <row r="5" spans="1:6" x14ac:dyDescent="0.25">
      <c r="A5" t="s">
        <v>10</v>
      </c>
      <c r="B5">
        <v>120</v>
      </c>
      <c r="C5">
        <v>0</v>
      </c>
      <c r="D5">
        <v>73</v>
      </c>
      <c r="E5">
        <v>0</v>
      </c>
      <c r="F5">
        <v>0</v>
      </c>
    </row>
    <row r="6" spans="1:6" x14ac:dyDescent="0.25">
      <c r="B6">
        <f>SUM(B2:B5)</f>
        <v>1073</v>
      </c>
      <c r="C6">
        <f t="shared" ref="C6:F6" si="0">SUM(C2:C5)</f>
        <v>0</v>
      </c>
      <c r="D6">
        <f t="shared" si="0"/>
        <v>904</v>
      </c>
      <c r="E6">
        <f t="shared" si="0"/>
        <v>32</v>
      </c>
      <c r="F6">
        <f t="shared" si="0"/>
        <v>28</v>
      </c>
    </row>
    <row r="8" spans="1:6" ht="25.5" x14ac:dyDescent="0.25">
      <c r="B8" s="6" t="s">
        <v>7</v>
      </c>
      <c r="C8" s="6" t="s">
        <v>8</v>
      </c>
      <c r="D8" s="6" t="s">
        <v>9</v>
      </c>
      <c r="E8" s="6" t="s">
        <v>10</v>
      </c>
      <c r="F8" s="7" t="s">
        <v>15</v>
      </c>
    </row>
    <row r="9" spans="1:6" ht="60" x14ac:dyDescent="0.25">
      <c r="A9" s="8" t="s">
        <v>16</v>
      </c>
      <c r="B9" s="9">
        <f>+D2/(B2+C2)</f>
        <v>0.93065693430656937</v>
      </c>
      <c r="C9" s="9">
        <f>+D3/(B3+C3)</f>
        <v>0.84269662921348309</v>
      </c>
      <c r="D9" s="9">
        <f>+D4/(B4+C4)</f>
        <v>0.9107142857142857</v>
      </c>
      <c r="E9" s="9">
        <f>+D5/(B5+C5)</f>
        <v>0.60833333333333328</v>
      </c>
      <c r="F9" s="9">
        <f>+D6/(B6+C6)</f>
        <v>0.84249767008387699</v>
      </c>
    </row>
    <row r="10" spans="1:6" x14ac:dyDescent="0.25">
      <c r="A10" s="10" t="s">
        <v>17</v>
      </c>
      <c r="B10" s="9" t="e">
        <f>+F2/E2</f>
        <v>#DIV/0!</v>
      </c>
      <c r="C10" s="9">
        <f>+F3/E3</f>
        <v>0.875</v>
      </c>
      <c r="D10" s="9" t="e">
        <f>+F4/E4</f>
        <v>#DIV/0!</v>
      </c>
      <c r="E10" s="9" t="e">
        <f>+F5/E5</f>
        <v>#DIV/0!</v>
      </c>
      <c r="F10" s="9">
        <f>+F6/E6</f>
        <v>0.875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Diapo12</vt:lpstr>
      <vt:lpstr>Diapo8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2022-10-28T16:15:56Z</dcterms:created>
  <dcterms:modified xsi:type="dcterms:W3CDTF">2025-09-25T00:05:29Z</dcterms:modified>
  <cp:category/>
  <cp:contentStatus/>
</cp:coreProperties>
</file>